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7" windowWidth="19440" windowHeight="117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5" i="1" s="1"/>
  <c r="F13" i="1" l="1"/>
</calcChain>
</file>

<file path=xl/sharedStrings.xml><?xml version="1.0" encoding="utf-8"?>
<sst xmlns="http://schemas.openxmlformats.org/spreadsheetml/2006/main" count="19" uniqueCount="15">
  <si>
    <t>Celle da compilare</t>
  </si>
  <si>
    <t>Descrizione</t>
  </si>
  <si>
    <t>Prezzo Totale Offerto al netto dell'IVA €</t>
  </si>
  <si>
    <t xml:space="preserve">Prezzo totale offerto al netto dell'IVA </t>
  </si>
  <si>
    <t>Sistema di Verifica in caso di offerta superiore all'importo massimo contrattuale</t>
  </si>
  <si>
    <t>Quantità
(A)</t>
  </si>
  <si>
    <t>Importo unitario (€)
(B)</t>
  </si>
  <si>
    <t>Importo totale (€)
(AxB)</t>
  </si>
  <si>
    <t>Prezzo totale a base d'asta al netto dell'IVA</t>
  </si>
  <si>
    <t>ITALIANA</t>
  </si>
  <si>
    <t>2</t>
  </si>
  <si>
    <t>BANDIERA</t>
  </si>
  <si>
    <t>EUROPEA</t>
  </si>
  <si>
    <t>CONSIP</t>
  </si>
  <si>
    <r>
      <rPr>
        <sz val="9"/>
        <rFont val="Calibri"/>
        <family val="2"/>
      </rPr>
      <t>•</t>
    </r>
    <r>
      <rPr>
        <sz val="8.1"/>
        <rFont val="Arial"/>
        <family val="2"/>
      </rPr>
      <t xml:space="preserve"> </t>
    </r>
    <r>
      <rPr>
        <sz val="9"/>
        <rFont val="Arial"/>
        <family val="2"/>
      </rPr>
      <t xml:space="preserve">Altezza 1,80 x Larghezza 2,70 (metri).
</t>
    </r>
    <r>
      <rPr>
        <sz val="9"/>
        <rFont val="Calibri"/>
        <family val="2"/>
      </rPr>
      <t>•</t>
    </r>
    <r>
      <rPr>
        <sz val="9"/>
        <rFont val="Arial"/>
        <family val="2"/>
      </rPr>
      <t xml:space="preserve"> Tessuto poliestere nautico ad alta tenacità nei tessuti e nei colori con doppie cuciture perimetrali a rinforzo.
</t>
    </r>
    <r>
      <rPr>
        <sz val="9"/>
        <rFont val="Calibri"/>
        <family val="2"/>
      </rPr>
      <t>•</t>
    </r>
    <r>
      <rPr>
        <sz val="8.1"/>
        <rFont val="Arial"/>
        <family val="2"/>
      </rPr>
      <t xml:space="preserve"> </t>
    </r>
    <r>
      <rPr>
        <sz val="9"/>
        <rFont val="Arial"/>
        <family val="2"/>
      </rPr>
      <t>Corredate da moschettone e apposito cordone per fissaggio alle aste.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</si>
</sst>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</font>
    <font>
      <sz val="8.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49" fontId="14" fillId="4" borderId="7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Border="1" applyAlignment="1" applyProtection="1">
      <alignment horizontal="center" vertical="center" wrapText="1"/>
      <protection locked="0"/>
    </xf>
    <xf numFmtId="164" fontId="16" fillId="0" borderId="8" xfId="0" applyNumberFormat="1" applyFont="1" applyBorder="1" applyAlignment="1" applyProtection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</xf>
    <xf numFmtId="49" fontId="14" fillId="4" borderId="7" xfId="0" applyNumberFormat="1" applyFont="1" applyFill="1" applyBorder="1" applyAlignment="1">
      <alignment horizontal="left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16" fillId="0" borderId="13" xfId="0" applyNumberFormat="1" applyFont="1" applyBorder="1" applyAlignment="1" applyProtection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showGridLines="0" tabSelected="1" topLeftCell="A9" zoomScale="90" zoomScaleNormal="90" workbookViewId="0">
      <selection activeCell="F7" sqref="F7"/>
    </sheetView>
  </sheetViews>
  <sheetFormatPr defaultColWidth="8.84375" defaultRowHeight="14.6" x14ac:dyDescent="0.4"/>
  <cols>
    <col min="1" max="1" width="2.3046875" customWidth="1"/>
    <col min="2" max="2" width="1.69140625" customWidth="1"/>
    <col min="3" max="3" width="18" customWidth="1"/>
    <col min="4" max="4" width="45.84375" customWidth="1"/>
    <col min="5" max="5" width="10.3828125" customWidth="1"/>
    <col min="6" max="6" width="23.3828125" customWidth="1"/>
    <col min="7" max="7" width="24.69140625" customWidth="1"/>
  </cols>
  <sheetData>
    <row r="2" spans="3:10" ht="15.9" x14ac:dyDescent="0.45">
      <c r="C2" s="17"/>
      <c r="D2" s="17"/>
      <c r="H2" s="1"/>
    </row>
    <row r="3" spans="3:10" ht="18" customHeight="1" thickBot="1" x14ac:dyDescent="0.45">
      <c r="H3" s="9"/>
    </row>
    <row r="4" spans="3:10" ht="15" thickBot="1" x14ac:dyDescent="0.45">
      <c r="F4" s="8" t="s">
        <v>0</v>
      </c>
      <c r="H4" s="9"/>
    </row>
    <row r="5" spans="3:10" ht="60.75" customHeight="1" thickBot="1" x14ac:dyDescent="0.45">
      <c r="C5" s="18" t="s">
        <v>11</v>
      </c>
      <c r="D5" s="16" t="s">
        <v>1</v>
      </c>
      <c r="E5" s="15" t="s">
        <v>5</v>
      </c>
      <c r="F5" s="13" t="s">
        <v>6</v>
      </c>
      <c r="G5" s="14" t="s">
        <v>7</v>
      </c>
    </row>
    <row r="6" spans="3:10" ht="61.5" customHeight="1" thickBot="1" x14ac:dyDescent="0.45">
      <c r="C6" s="33" t="s">
        <v>9</v>
      </c>
      <c r="D6" s="25" t="s">
        <v>14</v>
      </c>
      <c r="E6" s="20" t="s">
        <v>10</v>
      </c>
      <c r="F6" s="21"/>
      <c r="G6" s="22">
        <f>E6*F6</f>
        <v>0</v>
      </c>
    </row>
    <row r="7" spans="3:10" ht="61.5" customHeight="1" thickBot="1" x14ac:dyDescent="0.45">
      <c r="C7" s="34" t="s">
        <v>12</v>
      </c>
      <c r="D7" s="25" t="s">
        <v>14</v>
      </c>
      <c r="E7" s="23" t="s">
        <v>10</v>
      </c>
      <c r="F7" s="19"/>
      <c r="G7" s="24">
        <f t="shared" ref="G7:G8" si="0">E7*F7</f>
        <v>0</v>
      </c>
    </row>
    <row r="8" spans="3:10" ht="61.5" customHeight="1" thickBot="1" x14ac:dyDescent="0.45">
      <c r="C8" s="35" t="s">
        <v>13</v>
      </c>
      <c r="D8" s="25" t="s">
        <v>14</v>
      </c>
      <c r="E8" s="26" t="s">
        <v>10</v>
      </c>
      <c r="F8" s="27"/>
      <c r="G8" s="28">
        <f t="shared" si="0"/>
        <v>0</v>
      </c>
    </row>
    <row r="9" spans="3:10" ht="74.25" customHeight="1" thickBot="1" x14ac:dyDescent="0.45">
      <c r="C9" s="29"/>
      <c r="D9" s="30" t="s">
        <v>2</v>
      </c>
      <c r="E9" s="30"/>
      <c r="F9" s="31"/>
      <c r="G9" s="32">
        <f>IF((SUM(G6:G8))&lt;=F11,(SUM(G6:G8)),"ERRORE l'importo offerto supera la base d'asta")</f>
        <v>0</v>
      </c>
    </row>
    <row r="10" spans="3:10" ht="12.75" customHeight="1" thickBot="1" x14ac:dyDescent="0.45">
      <c r="F10" s="1"/>
      <c r="G10" s="4"/>
      <c r="H10" s="2"/>
      <c r="I10" s="2"/>
      <c r="J10" s="2"/>
    </row>
    <row r="11" spans="3:10" s="2" customFormat="1" ht="41.25" customHeight="1" thickBot="1" x14ac:dyDescent="0.45">
      <c r="D11" s="12" t="s">
        <v>8</v>
      </c>
      <c r="F11" s="36">
        <v>1500</v>
      </c>
      <c r="G11" s="37"/>
    </row>
    <row r="12" spans="3:10" s="2" customFormat="1" ht="15" customHeight="1" thickBot="1" x14ac:dyDescent="0.45">
      <c r="D12" s="3"/>
      <c r="F12" s="6"/>
    </row>
    <row r="13" spans="3:10" s="2" customFormat="1" ht="66" customHeight="1" thickBot="1" x14ac:dyDescent="0.45">
      <c r="D13" s="12" t="s">
        <v>4</v>
      </c>
      <c r="F13" s="38" t="str">
        <f>IF(G9&gt;F11,"ATTENZIONE: L'offerta complessiva è superiore alla Base d'asta","OK")</f>
        <v>OK</v>
      </c>
      <c r="G13" s="39"/>
      <c r="H13"/>
      <c r="I13"/>
      <c r="J13"/>
    </row>
    <row r="14" spans="3:10" s="2" customFormat="1" ht="15" customHeight="1" thickBot="1" x14ac:dyDescent="0.45">
      <c r="D14" s="5"/>
      <c r="F14" s="10"/>
      <c r="H14" s="11"/>
      <c r="I14" s="11"/>
      <c r="J14" s="11"/>
    </row>
    <row r="15" spans="3:10" ht="31.5" customHeight="1" thickBot="1" x14ac:dyDescent="0.45">
      <c r="D15" s="7" t="s">
        <v>3</v>
      </c>
      <c r="F15" s="40">
        <f>IF((G9&lt;=F11),G9,"ERRORE")</f>
        <v>0</v>
      </c>
      <c r="G15" s="41"/>
    </row>
  </sheetData>
  <sheetProtection algorithmName="SHA-512" hashValue="mNV1AekPKtIKONz0UGJHA8VbT/RBFEwIwApKD1XxxX/Nk0HOcVzVS+h2i4Tx5yLAae2Vmk80Y+GUtireuSBQZw==" saltValue="zF5dtmkq+/1+8maDyPkLZg==" spinCount="100000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 e valori pari a zero" sqref="F6:F8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2020-10-28T16:22:19Z</dcterms:modified>
</cp:coreProperties>
</file>